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ht1" sheetId="1" r:id="rId4"/>
  </sheets>
  <definedNames/>
  <calcPr/>
</workbook>
</file>

<file path=xl/sharedStrings.xml><?xml version="1.0" encoding="utf-8"?>
<sst xmlns="http://schemas.openxmlformats.org/spreadsheetml/2006/main" count="54" uniqueCount="40">
  <si>
    <t>TOIDU NIMETUS</t>
  </si>
  <si>
    <t>Kana-nuudlisupp</t>
  </si>
  <si>
    <t>portsjoni kaal  g</t>
  </si>
  <si>
    <t>250g</t>
  </si>
  <si>
    <t>valmistatavaid portsjoneid kokku</t>
  </si>
  <si>
    <t>Retsepti kaal</t>
  </si>
  <si>
    <t>Valmistamise kaal</t>
  </si>
  <si>
    <t>Toiduained</t>
  </si>
  <si>
    <t>Ühik</t>
  </si>
  <si>
    <t>1 bruto</t>
  </si>
  <si>
    <t>Kao %</t>
  </si>
  <si>
    <t>1 neto</t>
  </si>
  <si>
    <t>x bruto</t>
  </si>
  <si>
    <t xml:space="preserve">x neto </t>
  </si>
  <si>
    <t>Kanapuljong:</t>
  </si>
  <si>
    <t>kanakoib</t>
  </si>
  <si>
    <t>kg</t>
  </si>
  <si>
    <t>vesi</t>
  </si>
  <si>
    <t>l</t>
  </si>
  <si>
    <t>porgand</t>
  </si>
  <si>
    <t>mugulsibul</t>
  </si>
  <si>
    <t>sool</t>
  </si>
  <si>
    <t xml:space="preserve">must terapipar </t>
  </si>
  <si>
    <t>loorber</t>
  </si>
  <si>
    <t xml:space="preserve">Kanapuljong </t>
  </si>
  <si>
    <t>toiduõli</t>
  </si>
  <si>
    <t>nuudlid</t>
  </si>
  <si>
    <t>petersell (värske)</t>
  </si>
  <si>
    <t>Kokku:</t>
  </si>
  <si>
    <t>Mise en place</t>
  </si>
  <si>
    <t xml:space="preserve">1. Valmista kanapuljong. </t>
  </si>
  <si>
    <t>2. Pese ja koori supi köögiviljad ning tükelda ribadeks.</t>
  </si>
  <si>
    <t xml:space="preserve">Supi valmistamine </t>
  </si>
  <si>
    <t>1. Kurna puljong. Tükelda kanaliha.</t>
  </si>
  <si>
    <t>2. Kuumuta potipõhjas õli, lisa tükeldatud porgand ja sibul. Lisa puljong.</t>
  </si>
  <si>
    <t xml:space="preserve">3. Keeda tasasel tulel kuni köögiviljad on peaaegu pehmed, lisa nuudlid ja kanaliha.  </t>
  </si>
  <si>
    <t>4. Keeda 3-4 minutit madalal kuumusel.</t>
  </si>
  <si>
    <t>5. Kontrolli supi maitset, vajadusel maitsesta täiendavalt.</t>
  </si>
  <si>
    <t>Serveerimine:</t>
  </si>
  <si>
    <t>1. Serveeri supitaldrikust, lisa hakitud maitseroheline.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</si>
</sst>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00"/>
    <numFmt numFmtId="165" formatCode="0.00\ \k\r"/>
  </numFmts>
  <fonts count="7">
    <font>
      <sz val="10.0"/>
      <color rgb="FF000000"/>
      <name val="Arial"/>
      <scheme val="minor"/>
    </font>
    <font>
      <b/>
      <sz val="12.0"/>
      <color theme="1"/>
      <name val="Calibri"/>
    </font>
    <font/>
    <font>
      <sz val="12.0"/>
      <color theme="1"/>
      <name val="Calibri"/>
    </font>
    <font>
      <color theme="1"/>
      <name val="Arial"/>
    </font>
    <font>
      <sz val="12.0"/>
      <color rgb="FF000000"/>
      <name val="Calibri"/>
    </font>
    <font>
      <color theme="1"/>
      <name val="Arial"/>
      <scheme val="minor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2EFD9"/>
        <bgColor rgb="FFE2EFD9"/>
      </patternFill>
    </fill>
  </fills>
  <borders count="1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5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top"/>
    </xf>
    <xf borderId="2" fillId="0" fontId="2" numFmtId="0" xfId="0" applyBorder="1" applyFont="1"/>
    <xf borderId="3" fillId="0" fontId="1" numFmtId="0" xfId="0" applyAlignment="1" applyBorder="1" applyFont="1">
      <alignment horizontal="center" readingOrder="0" vertical="bottom"/>
    </xf>
    <xf borderId="3" fillId="0" fontId="2" numFmtId="0" xfId="0" applyBorder="1" applyFont="1"/>
    <xf borderId="4" fillId="0" fontId="1" numFmtId="0" xfId="0" applyAlignment="1" applyBorder="1" applyFont="1">
      <alignment horizontal="center" vertical="bottom"/>
    </xf>
    <xf borderId="5" fillId="0" fontId="2" numFmtId="0" xfId="0" applyBorder="1" applyFont="1"/>
    <xf borderId="6" fillId="0" fontId="1" numFmtId="0" xfId="0" applyAlignment="1" applyBorder="1" applyFont="1">
      <alignment horizontal="center" readingOrder="0"/>
    </xf>
    <xf borderId="6" fillId="0" fontId="2" numFmtId="0" xfId="0" applyBorder="1" applyFont="1"/>
    <xf borderId="6" fillId="0" fontId="3" numFmtId="0" xfId="0" applyAlignment="1" applyBorder="1" applyFont="1">
      <alignment horizontal="center" vertical="bottom"/>
    </xf>
    <xf borderId="4" fillId="0" fontId="1" numFmtId="0" xfId="0" applyAlignment="1" applyBorder="1" applyFont="1">
      <alignment horizontal="center" shrinkToFit="0" vertical="bottom" wrapText="1"/>
    </xf>
    <xf borderId="6" fillId="0" fontId="1" numFmtId="0" xfId="0" applyAlignment="1" applyBorder="1" applyFont="1">
      <alignment horizontal="center" vertical="bottom"/>
    </xf>
    <xf borderId="5" fillId="0" fontId="4" numFmtId="0" xfId="0" applyAlignment="1" applyBorder="1" applyFont="1">
      <alignment vertical="bottom"/>
    </xf>
    <xf borderId="7" fillId="0" fontId="4" numFmtId="0" xfId="0" applyAlignment="1" applyBorder="1" applyFont="1">
      <alignment vertical="bottom"/>
    </xf>
    <xf borderId="5" fillId="0" fontId="1" numFmtId="0" xfId="0" applyAlignment="1" applyBorder="1" applyFont="1">
      <alignment horizontal="center" vertical="bottom"/>
    </xf>
    <xf borderId="5" fillId="3" fontId="1" numFmtId="0" xfId="0" applyAlignment="1" applyBorder="1" applyFill="1" applyFont="1">
      <alignment horizontal="center" vertical="bottom"/>
    </xf>
    <xf borderId="5" fillId="0" fontId="1" numFmtId="0" xfId="0" applyAlignment="1" applyBorder="1" applyFont="1">
      <alignment vertical="bottom"/>
    </xf>
    <xf borderId="7" fillId="0" fontId="3" numFmtId="0" xfId="0" applyAlignment="1" applyBorder="1" applyFont="1">
      <alignment horizontal="right" readingOrder="0" vertical="bottom"/>
    </xf>
    <xf borderId="7" fillId="0" fontId="1" numFmtId="0" xfId="0" applyAlignment="1" applyBorder="1" applyFont="1">
      <alignment vertical="bottom"/>
    </xf>
    <xf borderId="5" fillId="0" fontId="3" numFmtId="0" xfId="0" applyAlignment="1" applyBorder="1" applyFont="1">
      <alignment vertical="bottom"/>
    </xf>
    <xf borderId="5" fillId="3" fontId="3" numFmtId="164" xfId="0" applyAlignment="1" applyBorder="1" applyFont="1" applyNumberFormat="1">
      <alignment horizontal="right" vertical="bottom"/>
    </xf>
    <xf borderId="5" fillId="0" fontId="3" numFmtId="1" xfId="0" applyAlignment="1" applyBorder="1" applyFont="1" applyNumberFormat="1">
      <alignment horizontal="center" vertical="bottom"/>
    </xf>
    <xf borderId="5" fillId="0" fontId="3" numFmtId="164" xfId="0" applyAlignment="1" applyBorder="1" applyFont="1" applyNumberFormat="1">
      <alignment horizontal="right" vertical="bottom"/>
    </xf>
    <xf borderId="7" fillId="0" fontId="3" numFmtId="0" xfId="0" applyAlignment="1" applyBorder="1" applyFont="1">
      <alignment vertical="bottom"/>
    </xf>
    <xf borderId="5" fillId="0" fontId="3" numFmtId="0" xfId="0" applyAlignment="1" applyBorder="1" applyFont="1">
      <alignment readingOrder="0" vertical="bottom"/>
    </xf>
    <xf borderId="5" fillId="0" fontId="3" numFmtId="164" xfId="0" applyAlignment="1" applyBorder="1" applyFont="1" applyNumberFormat="1">
      <alignment horizontal="right" readingOrder="0" vertical="bottom"/>
    </xf>
    <xf borderId="8" fillId="0" fontId="3" numFmtId="0" xfId="0" applyAlignment="1" applyBorder="1" applyFont="1">
      <alignment readingOrder="0" vertical="bottom"/>
    </xf>
    <xf borderId="5" fillId="0" fontId="3" numFmtId="1" xfId="0" applyAlignment="1" applyBorder="1" applyFont="1" applyNumberFormat="1">
      <alignment horizontal="center" readingOrder="0" vertical="bottom"/>
    </xf>
    <xf borderId="9" fillId="0" fontId="3" numFmtId="0" xfId="0" applyAlignment="1" applyBorder="1" applyFont="1">
      <alignment readingOrder="0" vertical="bottom"/>
    </xf>
    <xf borderId="8" fillId="0" fontId="3" numFmtId="0" xfId="0" applyAlignment="1" applyBorder="1" applyFont="1">
      <alignment vertical="bottom"/>
    </xf>
    <xf borderId="9" fillId="0" fontId="3" numFmtId="0" xfId="0" applyAlignment="1" applyBorder="1" applyFont="1">
      <alignment vertical="bottom"/>
    </xf>
    <xf borderId="7" fillId="0" fontId="3" numFmtId="0" xfId="0" applyAlignment="1" applyBorder="1" applyFont="1">
      <alignment horizontal="right" vertical="bottom"/>
    </xf>
    <xf borderId="5" fillId="0" fontId="1" numFmtId="0" xfId="0" applyAlignment="1" applyBorder="1" applyFont="1">
      <alignment readingOrder="0" vertical="bottom"/>
    </xf>
    <xf borderId="9" fillId="0" fontId="3" numFmtId="1" xfId="0" applyAlignment="1" applyBorder="1" applyFont="1" applyNumberFormat="1">
      <alignment horizontal="center" vertical="bottom"/>
    </xf>
    <xf borderId="9" fillId="0" fontId="3" numFmtId="164" xfId="0" applyAlignment="1" applyBorder="1" applyFont="1" applyNumberFormat="1">
      <alignment horizontal="right" readingOrder="0" vertical="bottom"/>
    </xf>
    <xf borderId="7" fillId="0" fontId="3" numFmtId="1" xfId="0" applyAlignment="1" applyBorder="1" applyFont="1" applyNumberFormat="1">
      <alignment horizontal="center" vertical="bottom"/>
    </xf>
    <xf borderId="7" fillId="0" fontId="3" numFmtId="164" xfId="0" applyAlignment="1" applyBorder="1" applyFont="1" applyNumberFormat="1">
      <alignment horizontal="right" vertical="bottom"/>
    </xf>
    <xf borderId="7" fillId="0" fontId="3" numFmtId="164" xfId="0" applyAlignment="1" applyBorder="1" applyFont="1" applyNumberFormat="1">
      <alignment horizontal="right" readingOrder="0" vertical="bottom"/>
    </xf>
    <xf borderId="7" fillId="0" fontId="3" numFmtId="0" xfId="0" applyAlignment="1" applyBorder="1" applyFont="1">
      <alignment readingOrder="0" shrinkToFit="0" vertical="bottom" wrapText="1"/>
    </xf>
    <xf borderId="5" fillId="0" fontId="1" numFmtId="165" xfId="0" applyAlignment="1" applyBorder="1" applyFont="1" applyNumberFormat="1">
      <alignment vertical="bottom"/>
    </xf>
    <xf borderId="5" fillId="0" fontId="4" numFmtId="165" xfId="0" applyAlignment="1" applyBorder="1" applyFont="1" applyNumberFormat="1">
      <alignment vertical="bottom"/>
    </xf>
    <xf borderId="5" fillId="0" fontId="4" numFmtId="164" xfId="0" applyAlignment="1" applyBorder="1" applyFont="1" applyNumberFormat="1">
      <alignment vertical="bottom"/>
    </xf>
    <xf borderId="0" fillId="0" fontId="4" numFmtId="0" xfId="0" applyAlignment="1" applyFont="1">
      <alignment vertical="bottom"/>
    </xf>
    <xf borderId="10" fillId="0" fontId="1" numFmtId="0" xfId="0" applyAlignment="1" applyBorder="1" applyFont="1">
      <alignment readingOrder="0" vertical="bottom"/>
    </xf>
    <xf borderId="11" fillId="0" fontId="3" numFmtId="0" xfId="0" applyAlignment="1" applyBorder="1" applyFont="1">
      <alignment vertical="bottom"/>
    </xf>
    <xf borderId="12" fillId="0" fontId="3" numFmtId="0" xfId="0" applyAlignment="1" applyBorder="1" applyFont="1">
      <alignment vertical="bottom"/>
    </xf>
    <xf borderId="13" fillId="2" fontId="5" numFmtId="0" xfId="0" applyAlignment="1" applyBorder="1" applyFont="1">
      <alignment readingOrder="0"/>
    </xf>
    <xf borderId="0" fillId="0" fontId="3" numFmtId="0" xfId="0" applyAlignment="1" applyFont="1">
      <alignment vertical="bottom"/>
    </xf>
    <xf borderId="14" fillId="0" fontId="3" numFmtId="0" xfId="0" applyAlignment="1" applyBorder="1" applyFont="1">
      <alignment vertical="bottom"/>
    </xf>
    <xf borderId="13" fillId="0" fontId="3" numFmtId="0" xfId="0" applyAlignment="1" applyBorder="1" applyFont="1">
      <alignment readingOrder="0" vertical="bottom"/>
    </xf>
    <xf borderId="13" fillId="0" fontId="1" numFmtId="0" xfId="0" applyAlignment="1" applyBorder="1" applyFont="1">
      <alignment readingOrder="0" vertical="bottom"/>
    </xf>
    <xf borderId="13" fillId="0" fontId="3" numFmtId="0" xfId="0" applyAlignment="1" applyBorder="1" applyFont="1">
      <alignment readingOrder="0" shrinkToFit="0" vertical="bottom" wrapText="0"/>
    </xf>
    <xf borderId="13" fillId="0" fontId="1" numFmtId="0" xfId="0" applyAlignment="1" applyBorder="1" applyFont="1">
      <alignment vertical="bottom"/>
    </xf>
    <xf borderId="4" fillId="0" fontId="6" numFmtId="0" xfId="0" applyBorder="1" applyFont="1"/>
    <xf borderId="6" fillId="0" fontId="6" numFmtId="0" xfId="0" applyBorder="1" applyFont="1"/>
    <xf borderId="5" fillId="0" fontId="6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5.0"/>
    <col customWidth="1" min="2" max="2" width="13.75"/>
    <col customWidth="1" min="3" max="3" width="6.38"/>
    <col customWidth="1" min="4" max="4" width="10.13"/>
    <col customWidth="1" min="5" max="5" width="8.63"/>
    <col customWidth="1" min="6" max="6" width="10.63"/>
    <col customWidth="1" min="7" max="7" width="11.38"/>
    <col customWidth="1" min="8" max="8" width="11.13"/>
  </cols>
  <sheetData>
    <row r="1">
      <c r="A1" s="1" t="s">
        <v>0</v>
      </c>
      <c r="B1" s="2"/>
      <c r="C1" s="3" t="s">
        <v>1</v>
      </c>
      <c r="D1" s="4"/>
      <c r="E1" s="4"/>
      <c r="F1" s="4"/>
      <c r="G1" s="4"/>
      <c r="H1" s="2"/>
    </row>
    <row r="2">
      <c r="A2" s="5" t="s">
        <v>2</v>
      </c>
      <c r="B2" s="6"/>
      <c r="C2" s="7" t="s">
        <v>3</v>
      </c>
      <c r="D2" s="8"/>
      <c r="E2" s="6"/>
      <c r="F2" s="9"/>
      <c r="G2" s="9"/>
      <c r="H2" s="9"/>
    </row>
    <row r="3">
      <c r="A3" s="10" t="s">
        <v>4</v>
      </c>
      <c r="B3" s="6"/>
      <c r="C3" s="11">
        <v>2.0</v>
      </c>
      <c r="D3" s="6"/>
      <c r="E3" s="12"/>
      <c r="F3" s="12"/>
      <c r="G3" s="12"/>
      <c r="H3" s="12"/>
    </row>
    <row r="4">
      <c r="A4" s="13"/>
      <c r="B4" s="12"/>
      <c r="C4" s="12"/>
      <c r="D4" s="11" t="s">
        <v>5</v>
      </c>
      <c r="E4" s="8"/>
      <c r="F4" s="6"/>
      <c r="G4" s="11" t="s">
        <v>6</v>
      </c>
      <c r="H4" s="6"/>
    </row>
    <row r="5">
      <c r="A5" s="13"/>
      <c r="B5" s="14" t="s">
        <v>7</v>
      </c>
      <c r="C5" s="14" t="s">
        <v>8</v>
      </c>
      <c r="D5" s="15" t="s">
        <v>9</v>
      </c>
      <c r="E5" s="16" t="s">
        <v>10</v>
      </c>
      <c r="F5" s="14" t="s">
        <v>11</v>
      </c>
      <c r="G5" s="15" t="s">
        <v>12</v>
      </c>
      <c r="H5" s="15" t="s">
        <v>13</v>
      </c>
    </row>
    <row r="6">
      <c r="A6" s="17"/>
      <c r="B6" s="18" t="s">
        <v>14</v>
      </c>
      <c r="C6" s="19"/>
      <c r="D6" s="20">
        <f t="shared" ref="D6:D13" si="1">100*F6/(100-E6)</f>
        <v>0</v>
      </c>
      <c r="E6" s="21"/>
      <c r="F6" s="22"/>
      <c r="G6" s="20"/>
      <c r="H6" s="20"/>
    </row>
    <row r="7">
      <c r="A7" s="17">
        <v>1.0</v>
      </c>
      <c r="B7" s="23" t="s">
        <v>15</v>
      </c>
      <c r="C7" s="24" t="s">
        <v>16</v>
      </c>
      <c r="D7" s="20">
        <f t="shared" si="1"/>
        <v>0.05</v>
      </c>
      <c r="E7" s="21"/>
      <c r="F7" s="25">
        <v>0.05</v>
      </c>
      <c r="G7" s="20">
        <f t="shared" ref="G7:G13" si="2">D7*$C$3</f>
        <v>0.1</v>
      </c>
      <c r="H7" s="20">
        <f t="shared" ref="H7:H13" si="3">F7*$C$3</f>
        <v>0.1</v>
      </c>
    </row>
    <row r="8">
      <c r="A8" s="17">
        <v>2.0</v>
      </c>
      <c r="B8" s="23" t="s">
        <v>17</v>
      </c>
      <c r="C8" s="24" t="s">
        <v>18</v>
      </c>
      <c r="D8" s="20">
        <f t="shared" si="1"/>
        <v>0.3</v>
      </c>
      <c r="E8" s="21"/>
      <c r="F8" s="25">
        <v>0.3</v>
      </c>
      <c r="G8" s="20">
        <f t="shared" si="2"/>
        <v>0.6</v>
      </c>
      <c r="H8" s="20">
        <f t="shared" si="3"/>
        <v>0.6</v>
      </c>
    </row>
    <row r="9">
      <c r="A9" s="17">
        <v>3.0</v>
      </c>
      <c r="B9" s="26" t="s">
        <v>19</v>
      </c>
      <c r="C9" s="24" t="s">
        <v>16</v>
      </c>
      <c r="D9" s="20">
        <f t="shared" si="1"/>
        <v>0.025</v>
      </c>
      <c r="E9" s="27">
        <v>20.0</v>
      </c>
      <c r="F9" s="25">
        <v>0.02</v>
      </c>
      <c r="G9" s="20">
        <f t="shared" si="2"/>
        <v>0.05</v>
      </c>
      <c r="H9" s="20">
        <f t="shared" si="3"/>
        <v>0.04</v>
      </c>
    </row>
    <row r="10">
      <c r="A10" s="17">
        <v>4.0</v>
      </c>
      <c r="B10" s="28" t="s">
        <v>20</v>
      </c>
      <c r="C10" s="24" t="s">
        <v>16</v>
      </c>
      <c r="D10" s="20">
        <f t="shared" si="1"/>
        <v>0.02380952381</v>
      </c>
      <c r="E10" s="27">
        <v>16.0</v>
      </c>
      <c r="F10" s="25">
        <v>0.02</v>
      </c>
      <c r="G10" s="20">
        <f t="shared" si="2"/>
        <v>0.04761904762</v>
      </c>
      <c r="H10" s="20">
        <f t="shared" si="3"/>
        <v>0.04</v>
      </c>
    </row>
    <row r="11">
      <c r="A11" s="17">
        <v>5.0</v>
      </c>
      <c r="B11" s="29" t="s">
        <v>21</v>
      </c>
      <c r="C11" s="24" t="s">
        <v>16</v>
      </c>
      <c r="D11" s="20">
        <f t="shared" si="1"/>
        <v>0</v>
      </c>
      <c r="E11" s="21"/>
      <c r="F11" s="25">
        <v>0.0</v>
      </c>
      <c r="G11" s="20">
        <f t="shared" si="2"/>
        <v>0</v>
      </c>
      <c r="H11" s="20">
        <f t="shared" si="3"/>
        <v>0</v>
      </c>
    </row>
    <row r="12">
      <c r="A12" s="17">
        <v>6.0</v>
      </c>
      <c r="B12" s="30" t="s">
        <v>22</v>
      </c>
      <c r="C12" s="24" t="s">
        <v>16</v>
      </c>
      <c r="D12" s="20">
        <f t="shared" si="1"/>
        <v>0</v>
      </c>
      <c r="E12" s="21"/>
      <c r="F12" s="25">
        <v>0.0</v>
      </c>
      <c r="G12" s="20">
        <f t="shared" si="2"/>
        <v>0</v>
      </c>
      <c r="H12" s="20">
        <f t="shared" si="3"/>
        <v>0</v>
      </c>
    </row>
    <row r="13">
      <c r="A13" s="17">
        <v>7.0</v>
      </c>
      <c r="B13" s="24" t="s">
        <v>23</v>
      </c>
      <c r="C13" s="24" t="s">
        <v>16</v>
      </c>
      <c r="D13" s="20">
        <f t="shared" si="1"/>
        <v>0</v>
      </c>
      <c r="E13" s="21"/>
      <c r="F13" s="25">
        <v>0.0</v>
      </c>
      <c r="G13" s="20">
        <f t="shared" si="2"/>
        <v>0</v>
      </c>
      <c r="H13" s="20">
        <f t="shared" si="3"/>
        <v>0</v>
      </c>
    </row>
    <row r="14">
      <c r="A14" s="31"/>
      <c r="B14" s="32" t="s">
        <v>1</v>
      </c>
      <c r="C14" s="19"/>
      <c r="D14" s="20"/>
      <c r="E14" s="21"/>
      <c r="F14" s="22"/>
      <c r="G14" s="20"/>
      <c r="H14" s="20"/>
    </row>
    <row r="15">
      <c r="A15" s="17">
        <v>1.0</v>
      </c>
      <c r="B15" s="24" t="s">
        <v>24</v>
      </c>
      <c r="C15" s="24" t="s">
        <v>18</v>
      </c>
      <c r="D15" s="20">
        <f t="shared" ref="D15:D20" si="4">100*F15/(100-E15)</f>
        <v>0.17</v>
      </c>
      <c r="E15" s="21"/>
      <c r="F15" s="25">
        <v>0.17</v>
      </c>
      <c r="G15" s="20">
        <f t="shared" ref="G15:G20" si="5">D15*$C$3</f>
        <v>0.34</v>
      </c>
      <c r="H15" s="20">
        <f t="shared" ref="H15:H20" si="6">F15*$C$3</f>
        <v>0.34</v>
      </c>
    </row>
    <row r="16">
      <c r="A16" s="17">
        <v>2.0</v>
      </c>
      <c r="B16" s="30" t="s">
        <v>19</v>
      </c>
      <c r="C16" s="19" t="s">
        <v>16</v>
      </c>
      <c r="D16" s="20">
        <f t="shared" si="4"/>
        <v>0.025</v>
      </c>
      <c r="E16" s="33">
        <v>20.0</v>
      </c>
      <c r="F16" s="34">
        <v>0.02</v>
      </c>
      <c r="G16" s="20">
        <f t="shared" si="5"/>
        <v>0.05</v>
      </c>
      <c r="H16" s="20">
        <f t="shared" si="6"/>
        <v>0.04</v>
      </c>
    </row>
    <row r="17">
      <c r="A17" s="17">
        <v>3.0</v>
      </c>
      <c r="B17" s="23" t="s">
        <v>20</v>
      </c>
      <c r="C17" s="24" t="s">
        <v>16</v>
      </c>
      <c r="D17" s="20">
        <f t="shared" si="4"/>
        <v>0.01666666667</v>
      </c>
      <c r="E17" s="35">
        <v>16.0</v>
      </c>
      <c r="F17" s="36">
        <v>0.014</v>
      </c>
      <c r="G17" s="20">
        <f t="shared" si="5"/>
        <v>0.03333333333</v>
      </c>
      <c r="H17" s="20">
        <f t="shared" si="6"/>
        <v>0.028</v>
      </c>
    </row>
    <row r="18">
      <c r="A18" s="17">
        <v>4.0</v>
      </c>
      <c r="B18" s="23" t="s">
        <v>25</v>
      </c>
      <c r="C18" s="24" t="s">
        <v>18</v>
      </c>
      <c r="D18" s="20">
        <f t="shared" si="4"/>
        <v>0.003</v>
      </c>
      <c r="E18" s="35"/>
      <c r="F18" s="36">
        <v>0.003</v>
      </c>
      <c r="G18" s="20">
        <f t="shared" si="5"/>
        <v>0.006</v>
      </c>
      <c r="H18" s="20">
        <f t="shared" si="6"/>
        <v>0.006</v>
      </c>
    </row>
    <row r="19">
      <c r="A19" s="17">
        <v>5.0</v>
      </c>
      <c r="B19" s="23" t="s">
        <v>26</v>
      </c>
      <c r="C19" s="19" t="s">
        <v>16</v>
      </c>
      <c r="D19" s="20">
        <f t="shared" si="4"/>
        <v>0.008</v>
      </c>
      <c r="E19" s="35"/>
      <c r="F19" s="37">
        <v>0.008</v>
      </c>
      <c r="G19" s="20">
        <f t="shared" si="5"/>
        <v>0.016</v>
      </c>
      <c r="H19" s="20">
        <f t="shared" si="6"/>
        <v>0.016</v>
      </c>
    </row>
    <row r="20">
      <c r="A20" s="17">
        <v>6.0</v>
      </c>
      <c r="B20" s="38" t="s">
        <v>27</v>
      </c>
      <c r="C20" s="19" t="s">
        <v>16</v>
      </c>
      <c r="D20" s="20">
        <f t="shared" si="4"/>
        <v>0.002</v>
      </c>
      <c r="E20" s="35">
        <v>50.0</v>
      </c>
      <c r="F20" s="36">
        <v>0.001</v>
      </c>
      <c r="G20" s="20">
        <f t="shared" si="5"/>
        <v>0.004</v>
      </c>
      <c r="H20" s="20">
        <f t="shared" si="6"/>
        <v>0.002</v>
      </c>
    </row>
    <row r="21">
      <c r="A21" s="13"/>
      <c r="B21" s="39" t="s">
        <v>28</v>
      </c>
      <c r="C21" s="40"/>
      <c r="D21" s="40"/>
      <c r="E21" s="41"/>
      <c r="F21" s="20">
        <f>SUM(F7:F20)</f>
        <v>0.606</v>
      </c>
      <c r="G21" s="41"/>
      <c r="H21" s="20">
        <f>SUM(H7:H20)</f>
        <v>1.212</v>
      </c>
    </row>
    <row r="22">
      <c r="A22" s="42"/>
      <c r="B22" s="42"/>
      <c r="C22" s="42"/>
      <c r="D22" s="42"/>
      <c r="E22" s="42"/>
      <c r="F22" s="42"/>
      <c r="G22" s="42"/>
      <c r="H22" s="42"/>
    </row>
    <row r="23">
      <c r="B23" s="43" t="s">
        <v>29</v>
      </c>
      <c r="C23" s="44"/>
      <c r="D23" s="44"/>
      <c r="E23" s="44"/>
      <c r="F23" s="44"/>
      <c r="G23" s="44"/>
      <c r="H23" s="45"/>
    </row>
    <row r="24">
      <c r="B24" s="46" t="s">
        <v>30</v>
      </c>
      <c r="C24" s="47"/>
      <c r="D24" s="47"/>
      <c r="E24" s="47"/>
      <c r="F24" s="47"/>
      <c r="G24" s="47"/>
      <c r="H24" s="48"/>
    </row>
    <row r="25">
      <c r="B25" s="46" t="s">
        <v>31</v>
      </c>
      <c r="C25" s="47"/>
      <c r="D25" s="47"/>
      <c r="E25" s="47"/>
      <c r="F25" s="47"/>
      <c r="G25" s="47"/>
      <c r="H25" s="48"/>
    </row>
    <row r="26">
      <c r="B26" s="49"/>
      <c r="C26" s="47"/>
      <c r="D26" s="47"/>
      <c r="E26" s="47"/>
      <c r="F26" s="47"/>
      <c r="G26" s="47"/>
      <c r="H26" s="48"/>
    </row>
    <row r="27">
      <c r="B27" s="50" t="s">
        <v>32</v>
      </c>
      <c r="C27" s="47"/>
      <c r="D27" s="47"/>
      <c r="E27" s="47"/>
      <c r="F27" s="47"/>
      <c r="G27" s="47"/>
      <c r="H27" s="48"/>
    </row>
    <row r="28">
      <c r="B28" s="51" t="s">
        <v>33</v>
      </c>
      <c r="C28" s="47"/>
      <c r="D28" s="47"/>
      <c r="E28" s="47"/>
      <c r="F28" s="47"/>
      <c r="G28" s="47"/>
      <c r="H28" s="48"/>
    </row>
    <row r="29">
      <c r="B29" s="51" t="s">
        <v>34</v>
      </c>
      <c r="C29" s="47"/>
      <c r="D29" s="47"/>
      <c r="E29" s="47"/>
      <c r="F29" s="47"/>
      <c r="G29" s="47"/>
      <c r="H29" s="48"/>
    </row>
    <row r="30">
      <c r="B30" s="51" t="s">
        <v>35</v>
      </c>
      <c r="C30" s="47"/>
      <c r="D30" s="47"/>
      <c r="E30" s="47"/>
      <c r="F30" s="47"/>
      <c r="G30" s="47"/>
      <c r="H30" s="48"/>
    </row>
    <row r="31">
      <c r="B31" s="51" t="s">
        <v>36</v>
      </c>
      <c r="C31" s="47"/>
      <c r="D31" s="47"/>
      <c r="E31" s="47"/>
      <c r="F31" s="47"/>
      <c r="G31" s="47"/>
      <c r="H31" s="48"/>
    </row>
    <row r="32">
      <c r="B32" s="51" t="s">
        <v>37</v>
      </c>
      <c r="C32" s="47"/>
      <c r="D32" s="47"/>
      <c r="E32" s="47"/>
      <c r="F32" s="47"/>
      <c r="G32" s="47"/>
      <c r="H32" s="48"/>
    </row>
    <row r="33">
      <c r="B33" s="52" t="s">
        <v>38</v>
      </c>
      <c r="C33" s="47"/>
      <c r="D33" s="47"/>
      <c r="E33" s="47"/>
      <c r="F33" s="47"/>
      <c r="G33" s="47"/>
      <c r="H33" s="48"/>
    </row>
    <row r="34">
      <c r="B34" s="51" t="s">
        <v>39</v>
      </c>
      <c r="C34" s="47"/>
      <c r="D34" s="47"/>
      <c r="E34" s="47"/>
      <c r="F34" s="47"/>
      <c r="G34" s="47"/>
      <c r="H34" s="48"/>
    </row>
    <row r="35">
      <c r="B35" s="53"/>
      <c r="C35" s="54"/>
      <c r="D35" s="54"/>
      <c r="E35" s="54"/>
      <c r="F35" s="54"/>
      <c r="G35" s="54"/>
      <c r="H35" s="55"/>
    </row>
  </sheetData>
  <mergeCells count="8">
    <mergeCell ref="A1:B1"/>
    <mergeCell ref="C1:H1"/>
    <mergeCell ref="A2:B2"/>
    <mergeCell ref="C2:E2"/>
    <mergeCell ref="A3:B3"/>
    <mergeCell ref="C3:D3"/>
    <mergeCell ref="D4:F4"/>
    <mergeCell ref="G4:H4"/>
  </mergeCells>
  <printOptions gridLines="1" horizontalCentered="1"/>
  <pageMargins bottom="0.75" footer="0.0" header="0.0" left="0.7" right="0.7" top="0.75"/>
  <pageSetup fitToHeight="0" paperSize="9" cellComments="atEnd" orientation="portrait" pageOrder="overThenDown"/>
  <drawing r:id="rId1"/>
</worksheet>
</file>